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4\!ОЭСК\Саратовэнерго\213387\2_ПУБЛИКАЦИЯ\Приложение №1 Техническое задание\"/>
    </mc:Choice>
  </mc:AlternateContent>
  <xr:revisionPtr revIDLastSave="0" documentId="8_{2C5ED11F-781A-4D80-8B5F-2953885028EB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Шаблон!$B$15:$R$16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V16" i="1" l="1"/>
  <c r="P16" i="1" l="1"/>
  <c r="R16" i="1"/>
</calcChain>
</file>

<file path=xl/sharedStrings.xml><?xml version="1.0" encoding="utf-8"?>
<sst xmlns="http://schemas.openxmlformats.org/spreadsheetml/2006/main" count="445" uniqueCount="342">
  <si>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</si>
  <si>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</si>
  <si>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</si>
  <si>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</si>
  <si>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</si>
  <si>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</si>
  <si>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</si>
  <si>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</si>
  <si>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</si>
  <si>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</si>
  <si>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</si>
  <si>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</si>
  <si>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</si>
  <si>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</si>
  <si>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</si>
  <si>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</si>
  <si>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</si>
  <si>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</si>
  <si>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</si>
  <si>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</si>
  <si>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</si>
  <si>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</si>
  <si>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</si>
  <si>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</si>
  <si>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</si>
  <si>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</si>
  <si>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</si>
  <si>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</si>
  <si>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</si>
  <si>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</si>
  <si>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</si>
  <si>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</si>
  <si>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</si>
  <si>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</si>
  <si>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</si>
  <si>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</si>
  <si>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</si>
  <si>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</si>
  <si>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</si>
  <si>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</si>
  <si>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</si>
  <si>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</si>
  <si>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</si>
  <si>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</si>
  <si>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</si>
  <si>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</si>
  <si>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</si>
  <si>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</si>
  <si>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</si>
  <si>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</si>
  <si>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</si>
  <si>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</si>
  <si>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</si>
  <si>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</si>
  <si>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</si>
  <si>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</si>
  <si>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</si>
  <si>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</si>
  <si>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</si>
  <si>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</si>
  <si>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</si>
  <si>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</si>
  <si>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</si>
  <si>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</si>
  <si>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</si>
  <si>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</si>
  <si>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</si>
  <si>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</si>
  <si>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</si>
  <si>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</si>
  <si>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</si>
  <si>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</si>
  <si>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</si>
  <si>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</si>
  <si>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</si>
  <si>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</si>
  <si>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</si>
  <si>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</si>
  <si>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</si>
  <si>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</si>
  <si>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</si>
  <si>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</si>
  <si>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</si>
  <si>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</si>
  <si>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</si>
  <si>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</si>
  <si>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</si>
  <si>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</si>
  <si>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</si>
  <si>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</si>
  <si>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</si>
  <si>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</si>
  <si>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</si>
  <si>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</si>
  <si>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</si>
  <si>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</si>
  <si>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</si>
  <si>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</si>
  <si>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</si>
  <si>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</si>
  <si>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</si>
  <si>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</si>
  <si>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</si>
  <si>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</si>
  <si>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</si>
  <si>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</si>
  <si>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</si>
  <si>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</si>
  <si>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</si>
  <si>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</si>
  <si>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</si>
  <si>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</si>
  <si>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</si>
  <si>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</si>
  <si>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</si>
  <si>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</si>
  <si>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</si>
  <si>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</si>
  <si>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</si>
  <si>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</si>
  <si>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</si>
  <si>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</si>
  <si>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</si>
  <si>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</si>
  <si>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</si>
  <si>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</si>
  <si>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</si>
  <si>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</si>
  <si>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</si>
  <si>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</si>
  <si>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</si>
  <si>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</si>
  <si>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</si>
  <si>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</si>
  <si>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</si>
  <si>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</si>
  <si>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</si>
  <si>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</si>
  <si>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</si>
  <si>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</si>
  <si>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</si>
  <si>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</si>
  <si>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</si>
  <si>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</si>
  <si>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</si>
  <si>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</si>
  <si>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</si>
  <si>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</si>
  <si>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</si>
  <si>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</si>
  <si>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</si>
  <si>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</si>
  <si>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</si>
  <si>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</si>
  <si>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</si>
  <si>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</si>
  <si>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</si>
  <si>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</si>
  <si>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</si>
  <si>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</si>
  <si>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</si>
  <si>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</si>
  <si>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</si>
  <si>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</si>
  <si>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</si>
  <si>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</si>
  <si>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</si>
  <si>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</si>
  <si>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</si>
  <si>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</si>
  <si>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</si>
  <si>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</si>
  <si>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</si>
  <si>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</si>
  <si>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</si>
  <si>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</si>
  <si>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</si>
  <si>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</si>
  <si>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</si>
  <si>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</si>
  <si>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</si>
  <si>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</si>
  <si>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</si>
  <si>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</si>
  <si>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</si>
  <si>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</si>
  <si>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</si>
  <si>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</si>
  <si>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</si>
  <si>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</si>
  <si>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</si>
  <si>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</si>
  <si>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</si>
  <si>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</si>
  <si>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</si>
  <si>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</si>
  <si>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</si>
  <si>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</si>
  <si>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</si>
  <si>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</si>
  <si>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</si>
  <si>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</si>
  <si>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</si>
  <si>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</si>
  <si>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</si>
  <si>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</si>
  <si>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</si>
  <si>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</si>
  <si>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</si>
  <si>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</si>
  <si>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</si>
  <si>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</si>
  <si>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</si>
  <si>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</si>
  <si>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</si>
  <si>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</si>
  <si>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</si>
  <si>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</si>
  <si>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</si>
  <si>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</si>
  <si>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</si>
  <si>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</si>
  <si>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</si>
  <si>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</si>
  <si>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</si>
  <si>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</si>
  <si>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</si>
  <si>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</si>
  <si>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</si>
  <si>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</si>
  <si>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</si>
  <si>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</si>
  <si>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</si>
  <si>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</si>
  <si>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</si>
  <si>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</si>
  <si>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</si>
  <si>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</si>
  <si>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</si>
  <si>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</si>
  <si>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</si>
  <si>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</si>
  <si>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</si>
  <si>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</si>
  <si>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</si>
  <si>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</si>
  <si>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</si>
  <si>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</si>
  <si>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</si>
  <si>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</si>
  <si>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</si>
  <si>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</si>
  <si>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</si>
  <si>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</si>
  <si>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</si>
  <si>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</si>
  <si>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</si>
  <si>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</si>
  <si>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</si>
  <si>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</si>
  <si>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</si>
  <si>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</si>
  <si>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легковых автомобилей малого класса (2024 - 8 штук)</t>
  </si>
  <si>
    <t>Внимание!!!  Обязательно прочитайте инструкцию по заполнению в конце таблицы.</t>
  </si>
  <si>
    <t>Лот</t>
  </si>
  <si>
    <t>890.24.00194 Приобретение легковых автомобилей малого класса (2024 - 8 штук)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</si>
  <si>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</si>
  <si>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</si>
  <si>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</si>
  <si>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</si>
  <si>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</si>
  <si>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</si>
  <si>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</si>
  <si>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</si>
  <si>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</si>
  <si>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</si>
  <si>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</si>
  <si>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</si>
  <si>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</si>
  <si>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</si>
  <si>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</si>
  <si>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</si>
  <si>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</si>
  <si>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</si>
  <si>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</si>
  <si>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</si>
  <si>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</si>
  <si>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</si>
  <si>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</si>
  <si>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</si>
  <si>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</si>
  <si>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</si>
  <si>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</si>
  <si>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</si>
  <si>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</si>
  <si>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</si>
  <si>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</si>
  <si>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</si>
  <si>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</si>
  <si>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</si>
  <si>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</si>
  <si>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</si>
  <si>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</si>
  <si>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</si>
  <si>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</si>
  <si>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</si>
  <si>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</si>
  <si>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</si>
  <si>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</si>
  <si>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</si>
  <si>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</si>
  <si>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</si>
  <si>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</si>
  <si>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</si>
  <si>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</si>
  <si>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</si>
  <si>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</si>
  <si>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</si>
  <si>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Автомобиль легковой, тип SUV, кузов универсал, 5 дверей, сегмент J по классификации Европейской экономической комиссии, привод полный (колесная формула 4х4), двигатель бензиновый, объем двигателя 1,7л, мощность двигателя 80л.с, коробка передач механическая (МКПП) пятиступенчатая, комплектация Luxe24, LADA 21230-A3-00E, дополнительное обозначение: Niva Travel 1.7 л 8 кл. (80 л.с.), 5МТ / Luxe24</t>
  </si>
  <si>
    <t>Автомобиль LADA 21230-A3-00E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</si>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</sst>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color indexed="10"/>
      <name val="Arial Cyr"/>
    </font>
    <font>
      <sz val="10"/>
      <color indexed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2"/>
      <color indexed="56"/>
      <name val="Arial Cyr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4" borderId="1" xfId="0" applyNumberFormat="1" applyFont="1" applyFill="1" applyBorder="1"/>
    <xf numFmtId="4" fontId="4" fillId="5" borderId="1" xfId="0" applyNumberFormat="1" applyFont="1" applyFill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4" fontId="6" fillId="3" borderId="1" xfId="0" applyNumberFormat="1" applyFont="1" applyFill="1" applyBorder="1"/>
    <xf numFmtId="164" fontId="7" fillId="3" borderId="1" xfId="0" applyNumberFormat="1" applyFont="1" applyFill="1" applyBorder="1"/>
    <xf numFmtId="0" fontId="8" fillId="6" borderId="0" xfId="0" applyNumberFormat="1" applyFont="1" applyFill="1" applyBorder="1" applyProtection="1">
      <protection hidden="1"/>
    </xf>
    <xf numFmtId="0" fontId="10" fillId="8" borderId="4" xfId="0" applyNumberFormat="1" applyFont="1" applyFill="1" applyBorder="1" applyAlignment="1" applyProtection="1">
      <alignment vertical="center" wrapText="1"/>
    </xf>
    <xf numFmtId="0" fontId="10" fillId="6" borderId="0" xfId="0" applyNumberFormat="1" applyFont="1" applyFill="1" applyBorder="1" applyAlignment="1" applyProtection="1">
      <alignment horizontal="left" vertical="center" wrapText="1"/>
    </xf>
    <xf numFmtId="0" fontId="10" fillId="6" borderId="0" xfId="0" applyNumberFormat="1" applyFont="1" applyFill="1" applyBorder="1" applyProtection="1"/>
    <xf numFmtId="0" fontId="10" fillId="8" borderId="6" xfId="0" applyNumberFormat="1" applyFont="1" applyFill="1" applyBorder="1" applyAlignment="1" applyProtection="1">
      <alignment vertical="center" wrapText="1"/>
    </xf>
    <xf numFmtId="0" fontId="10" fillId="8" borderId="6" xfId="0" applyNumberFormat="1" applyFont="1" applyFill="1" applyBorder="1" applyAlignment="1" applyProtection="1">
      <alignment vertical="center"/>
    </xf>
    <xf numFmtId="0" fontId="10" fillId="6" borderId="0" xfId="0" applyNumberFormat="1" applyFont="1" applyFill="1" applyBorder="1" applyAlignment="1" applyProtection="1">
      <alignment horizontal="left" vertical="center"/>
    </xf>
    <xf numFmtId="0" fontId="10" fillId="8" borderId="5" xfId="0" applyNumberFormat="1" applyFont="1" applyFill="1" applyBorder="1" applyAlignment="1" applyProtection="1">
      <alignment vertical="center" wrapText="1"/>
    </xf>
    <xf numFmtId="0" fontId="10" fillId="8" borderId="0" xfId="0" applyNumberFormat="1" applyFont="1" applyFill="1" applyBorder="1" applyAlignment="1" applyProtection="1">
      <alignment vertical="center" wrapText="1"/>
    </xf>
    <xf numFmtId="14" fontId="10" fillId="0" borderId="6" xfId="0" applyNumberFormat="1" applyFont="1" applyFill="1" applyBorder="1" applyAlignment="1" applyProtection="1">
      <alignment vertical="center"/>
      <protection locked="0"/>
    </xf>
    <xf numFmtId="1" fontId="10" fillId="0" borderId="8" xfId="0" applyNumberFormat="1" applyFont="1" applyFill="1" applyBorder="1" applyAlignment="1" applyProtection="1">
      <alignment vertical="center"/>
      <protection locked="0"/>
    </xf>
    <xf numFmtId="1" fontId="10" fillId="6" borderId="0" xfId="0" applyNumberFormat="1" applyFont="1" applyFill="1" applyBorder="1" applyAlignment="1" applyProtection="1">
      <alignment horizontal="left" vertical="center"/>
      <protection locked="0"/>
    </xf>
    <xf numFmtId="0" fontId="10" fillId="7" borderId="16" xfId="0" applyNumberFormat="1" applyFont="1" applyFill="1" applyBorder="1" applyAlignment="1" applyProtection="1">
      <alignment horizontal="center"/>
    </xf>
    <xf numFmtId="0" fontId="10" fillId="7" borderId="16" xfId="0" applyNumberFormat="1" applyFont="1" applyFill="1" applyBorder="1" applyAlignment="1" applyProtection="1">
      <alignment horizontal="center" wrapText="1"/>
    </xf>
    <xf numFmtId="0" fontId="12" fillId="10" borderId="0" xfId="0" applyNumberFormat="1" applyFont="1" applyFill="1" applyBorder="1" applyAlignment="1" applyProtection="1">
      <alignment horizontal="center" wrapText="1"/>
    </xf>
    <xf numFmtId="0" fontId="10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>
      <alignment horizontal="center" vertical="center" wrapText="1"/>
    </xf>
    <xf numFmtId="0" fontId="10" fillId="10" borderId="16" xfId="0" applyNumberFormat="1" applyFont="1" applyFill="1" applyBorder="1" applyAlignment="1" applyProtection="1">
      <alignment horizontal="center"/>
    </xf>
    <xf numFmtId="0" fontId="10" fillId="10" borderId="16" xfId="0" applyNumberFormat="1" applyFont="1" applyFill="1" applyBorder="1" applyAlignment="1" applyProtection="1">
      <alignment horizontal="center" wrapText="1"/>
    </xf>
    <xf numFmtId="0" fontId="14" fillId="6" borderId="0" xfId="0" applyNumberFormat="1" applyFont="1" applyFill="1" applyBorder="1" applyProtection="1"/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2" fillId="8" borderId="16" xfId="0" applyNumberFormat="1" applyFont="1" applyFill="1" applyBorder="1" applyAlignment="1" applyProtection="1">
      <alignment horizontal="center" vertical="center" wrapText="1"/>
    </xf>
    <xf numFmtId="0" fontId="17" fillId="6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20" fillId="6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10" fillId="7" borderId="5" xfId="0" applyNumberFormat="1" applyFont="1" applyFill="1" applyBorder="1" applyAlignment="1" applyProtection="1">
      <alignment vertical="center"/>
    </xf>
    <xf numFmtId="0" fontId="10" fillId="7" borderId="6" xfId="0" applyNumberFormat="1" applyFont="1" applyFill="1" applyBorder="1" applyAlignment="1" applyProtection="1">
      <alignment vertical="center"/>
    </xf>
    <xf numFmtId="0" fontId="10" fillId="7" borderId="7" xfId="0" applyNumberFormat="1" applyFont="1" applyFill="1" applyBorder="1" applyAlignment="1" applyProtection="1">
      <alignment vertical="center"/>
    </xf>
    <xf numFmtId="0" fontId="10" fillId="7" borderId="8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4" xfId="0" applyNumberFormat="1" applyFont="1" applyFill="1" applyBorder="1" applyAlignment="1" applyProtection="1">
      <alignment vertical="center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0" fillId="8" borderId="2" xfId="0" applyNumberFormat="1" applyFont="1" applyFill="1" applyBorder="1" applyAlignment="1" applyProtection="1">
      <alignment horizontal="left" vertical="center" wrapText="1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0" fontId="10" fillId="8" borderId="4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 wrapText="1"/>
    </xf>
    <xf numFmtId="0" fontId="10" fillId="8" borderId="0" xfId="0" applyNumberFormat="1" applyFont="1" applyFill="1" applyBorder="1" applyAlignment="1" applyProtection="1">
      <alignment horizontal="left" vertical="center" wrapText="1"/>
    </xf>
    <xf numFmtId="0" fontId="10" fillId="8" borderId="6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/>
    </xf>
    <xf numFmtId="0" fontId="10" fillId="8" borderId="0" xfId="0" applyNumberFormat="1" applyFont="1" applyFill="1" applyBorder="1" applyAlignment="1" applyProtection="1">
      <alignment horizontal="left" vertical="center"/>
    </xf>
    <xf numFmtId="0" fontId="10" fillId="8" borderId="6" xfId="0" applyNumberFormat="1" applyFont="1" applyFill="1" applyBorder="1" applyAlignment="1" applyProtection="1">
      <alignment horizontal="left" vertical="center"/>
    </xf>
    <xf numFmtId="14" fontId="10" fillId="0" borderId="5" xfId="0" applyNumberFormat="1" applyFont="1" applyFill="1" applyBorder="1" applyAlignment="1" applyProtection="1">
      <alignment horizontal="left" vertical="center"/>
      <protection locked="0"/>
    </xf>
    <xf numFmtId="14" fontId="10" fillId="0" borderId="0" xfId="0" applyNumberFormat="1" applyFont="1" applyFill="1" applyBorder="1" applyAlignment="1" applyProtection="1">
      <alignment horizontal="left" vertical="center"/>
      <protection locked="0"/>
    </xf>
    <xf numFmtId="14" fontId="10" fillId="0" borderId="6" xfId="0" applyNumberFormat="1" applyFont="1" applyFill="1" applyBorder="1" applyAlignment="1" applyProtection="1">
      <alignment horizontal="left" vertical="center"/>
      <protection locked="0"/>
    </xf>
    <xf numFmtId="0" fontId="10" fillId="8" borderId="5" xfId="0" applyNumberFormat="1" applyFont="1" applyFill="1" applyBorder="1" applyAlignment="1" applyProtection="1">
      <alignment vertical="center"/>
    </xf>
    <xf numFmtId="0" fontId="10" fillId="8" borderId="0" xfId="0" applyNumberFormat="1" applyFont="1" applyFill="1" applyBorder="1" applyAlignment="1" applyProtection="1">
      <alignment vertical="center"/>
    </xf>
    <xf numFmtId="0" fontId="10" fillId="8" borderId="6" xfId="0" applyNumberFormat="1" applyFont="1" applyFill="1" applyBorder="1" applyAlignment="1" applyProtection="1">
      <alignment vertical="center"/>
    </xf>
    <xf numFmtId="1" fontId="10" fillId="0" borderId="7" xfId="0" applyNumberFormat="1" applyFont="1" applyFill="1" applyBorder="1" applyAlignment="1" applyProtection="1">
      <alignment horizontal="left" vertical="center"/>
      <protection locked="0"/>
    </xf>
    <xf numFmtId="1" fontId="10" fillId="0" borderId="9" xfId="0" applyNumberFormat="1" applyFont="1" applyFill="1" applyBorder="1" applyAlignment="1" applyProtection="1">
      <alignment horizontal="left" vertical="center"/>
      <protection locked="0"/>
    </xf>
    <xf numFmtId="1" fontId="10" fillId="0" borderId="8" xfId="0" applyNumberFormat="1" applyFont="1" applyFill="1" applyBorder="1" applyAlignment="1" applyProtection="1">
      <alignment horizontal="left" vertical="center"/>
      <protection locked="0"/>
    </xf>
    <xf numFmtId="0" fontId="10" fillId="8" borderId="7" xfId="0" applyNumberFormat="1" applyFont="1" applyFill="1" applyBorder="1" applyAlignment="1" applyProtection="1">
      <alignment horizontal="left" vertical="center" wrapText="1"/>
    </xf>
    <xf numFmtId="0" fontId="10" fillId="8" borderId="9" xfId="0" applyNumberFormat="1" applyFont="1" applyFill="1" applyBorder="1" applyAlignment="1" applyProtection="1">
      <alignment horizontal="left" vertical="center" wrapText="1"/>
    </xf>
    <xf numFmtId="0" fontId="10" fillId="8" borderId="8" xfId="0" applyNumberFormat="1" applyFont="1" applyFill="1" applyBorder="1" applyAlignment="1" applyProtection="1">
      <alignment horizontal="left" vertical="center" wrapText="1"/>
    </xf>
    <xf numFmtId="0" fontId="12" fillId="6" borderId="0" xfId="0" applyNumberFormat="1" applyFont="1" applyFill="1" applyBorder="1" applyAlignment="1" applyProtection="1">
      <alignment horizontal="center" wrapText="1"/>
    </xf>
    <xf numFmtId="0" fontId="10" fillId="7" borderId="10" xfId="0" applyNumberFormat="1" applyFont="1" applyFill="1" applyBorder="1" applyAlignment="1" applyProtection="1">
      <alignment horizontal="center" wrapText="1"/>
    </xf>
    <xf numFmtId="0" fontId="10" fillId="7" borderId="14" xfId="0" applyNumberFormat="1" applyFont="1" applyFill="1" applyBorder="1" applyAlignment="1" applyProtection="1">
      <alignment horizontal="center" wrapText="1"/>
    </xf>
    <xf numFmtId="0" fontId="10" fillId="7" borderId="15" xfId="0" applyNumberFormat="1" applyFont="1" applyFill="1" applyBorder="1" applyAlignment="1" applyProtection="1">
      <alignment horizontal="center" wrapText="1"/>
    </xf>
    <xf numFmtId="0" fontId="10" fillId="7" borderId="11" xfId="0" applyNumberFormat="1" applyFont="1" applyFill="1" applyBorder="1" applyAlignment="1" applyProtection="1">
      <alignment horizontal="center" wrapText="1"/>
    </xf>
    <xf numFmtId="0" fontId="10" fillId="7" borderId="12" xfId="0" applyNumberFormat="1" applyFont="1" applyFill="1" applyBorder="1" applyAlignment="1" applyProtection="1">
      <alignment horizontal="center" wrapText="1"/>
    </xf>
    <xf numFmtId="0" fontId="10" fillId="7" borderId="13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 applyProtection="1">
      <alignment horizontal="center" wrapText="1"/>
    </xf>
    <xf numFmtId="0" fontId="13" fillId="9" borderId="14" xfId="0" applyNumberFormat="1" applyFont="1" applyFill="1" applyBorder="1" applyAlignment="1" applyProtection="1">
      <alignment horizontal="center" wrapText="1"/>
    </xf>
    <xf numFmtId="0" fontId="13" fillId="9" borderId="15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>
      <alignment horizontal="center" vertical="center" wrapText="1"/>
    </xf>
    <xf numFmtId="0" fontId="13" fillId="9" borderId="14" xfId="0" applyNumberFormat="1" applyFont="1" applyFill="1" applyBorder="1" applyAlignment="1">
      <alignment horizontal="center" vertical="center" wrapText="1"/>
    </xf>
    <xf numFmtId="0" fontId="13" fillId="9" borderId="15" xfId="0" applyNumberFormat="1" applyFont="1" applyFill="1" applyBorder="1" applyAlignment="1">
      <alignment horizontal="center" vertical="center" wrapText="1"/>
    </xf>
    <xf numFmtId="0" fontId="10" fillId="7" borderId="2" xfId="0" applyNumberFormat="1" applyFont="1" applyFill="1" applyBorder="1" applyAlignment="1" applyProtection="1">
      <alignment horizontal="center" vertical="center"/>
    </xf>
    <xf numFmtId="0" fontId="10" fillId="7" borderId="3" xfId="0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0" fillId="7" borderId="7" xfId="0" applyNumberFormat="1" applyFont="1" applyFill="1" applyBorder="1" applyAlignment="1" applyProtection="1">
      <alignment horizontal="center" vertical="center"/>
    </xf>
    <xf numFmtId="0" fontId="10" fillId="7" borderId="9" xfId="0" applyNumberFormat="1" applyFont="1" applyFill="1" applyBorder="1" applyAlignment="1" applyProtection="1">
      <alignment horizontal="center" vertical="center"/>
    </xf>
    <xf numFmtId="0" fontId="10" fillId="7" borderId="8" xfId="0" applyNumberFormat="1" applyFont="1" applyFill="1" applyBorder="1" applyAlignment="1" applyProtection="1">
      <alignment horizontal="center" vertical="center"/>
    </xf>
    <xf numFmtId="0" fontId="10" fillId="7" borderId="11" xfId="0" applyNumberFormat="1" applyFont="1" applyFill="1" applyBorder="1" applyAlignment="1" applyProtection="1">
      <alignment horizontal="center" vertical="center" wrapText="1"/>
    </xf>
    <xf numFmtId="0" fontId="10" fillId="7" borderId="12" xfId="0" applyNumberFormat="1" applyFont="1" applyFill="1" applyBorder="1" applyAlignment="1" applyProtection="1">
      <alignment horizontal="center" vertical="center" wrapText="1"/>
    </xf>
    <xf numFmtId="0" fontId="10" fillId="7" borderId="7" xfId="0" applyNumberFormat="1" applyFont="1" applyFill="1" applyBorder="1" applyAlignment="1" applyProtection="1">
      <alignment horizontal="center"/>
    </xf>
    <xf numFmtId="0" fontId="10" fillId="7" borderId="8" xfId="0" applyNumberFormat="1" applyFont="1" applyFill="1" applyBorder="1" applyAlignment="1" applyProtection="1">
      <alignment horizontal="center"/>
    </xf>
    <xf numFmtId="0" fontId="2" fillId="8" borderId="11" xfId="0" applyNumberFormat="1" applyFont="1" applyFill="1" applyBorder="1" applyAlignment="1" applyProtection="1">
      <alignment horizontal="left" vertical="center" wrapText="1"/>
    </xf>
    <xf numFmtId="0" fontId="2" fillId="8" borderId="12" xfId="0" applyNumberFormat="1" applyFont="1" applyFill="1" applyBorder="1" applyAlignment="1" applyProtection="1">
      <alignment horizontal="left" vertical="center" wrapText="1"/>
    </xf>
    <xf numFmtId="0" fontId="2" fillId="8" borderId="13" xfId="0" applyNumberFormat="1" applyFont="1" applyFill="1" applyBorder="1" applyAlignment="1" applyProtection="1">
      <alignment horizontal="left" vertical="center" wrapText="1"/>
    </xf>
    <xf numFmtId="0" fontId="2" fillId="6" borderId="11" xfId="0" applyNumberFormat="1" applyFont="1" applyFill="1" applyBorder="1" applyAlignment="1" applyProtection="1">
      <alignment horizontal="left"/>
      <protection locked="0"/>
    </xf>
    <xf numFmtId="0" fontId="2" fillId="6" borderId="12" xfId="0" applyNumberFormat="1" applyFont="1" applyFill="1" applyBorder="1" applyAlignment="1" applyProtection="1">
      <alignment horizontal="left"/>
      <protection locked="0"/>
    </xf>
    <xf numFmtId="0" fontId="2" fillId="6" borderId="13" xfId="0" applyNumberFormat="1" applyFont="1" applyFill="1" applyBorder="1" applyAlignment="1" applyProtection="1">
      <alignment horizontal="left"/>
      <protection locked="0"/>
    </xf>
    <xf numFmtId="0" fontId="10" fillId="7" borderId="9" xfId="0" applyNumberFormat="1" applyFont="1" applyFill="1" applyBorder="1" applyAlignment="1" applyProtection="1">
      <alignment horizontal="center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8" fillId="6" borderId="17" xfId="0" applyNumberFormat="1" applyFont="1" applyFill="1" applyBorder="1" applyAlignment="1">
      <alignment horizontal="left" vertical="center" wrapText="1"/>
    </xf>
    <xf numFmtId="0" fontId="18" fillId="6" borderId="0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6" fillId="6" borderId="17" xfId="0" applyNumberFormat="1" applyFont="1" applyFill="1" applyBorder="1" applyAlignment="1">
      <alignment horizontal="left" vertical="center" wrapText="1"/>
    </xf>
    <xf numFmtId="0" fontId="16" fillId="6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47"/>
  <sheetViews>
    <sheetView tabSelected="1" topLeftCell="B2" zoomScale="80" workbookViewId="0"/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0" style="1" hidden="1" customWidth="1" collapsed="1"/>
    <col min="11" max="11" width="35.85546875" style="1" customWidth="1" collapsed="1"/>
    <col min="12" max="12" width="0" style="1" hidden="1" customWidth="1" collapsed="1"/>
    <col min="13" max="15" width="22.85546875" style="1" customWidth="1" collapsed="1"/>
    <col min="16" max="16" width="22.42578125" style="1" customWidth="1" collapsed="1"/>
    <col min="17" max="17" width="0" style="1" hidden="1" customWidth="1" collapsed="1"/>
    <col min="18" max="18" width="24.7109375" style="1" customWidth="1" collapsed="1"/>
    <col min="19" max="21" width="0" style="1" hidden="1" customWidth="1" collapsed="1"/>
    <col min="22" max="22" width="24" style="1" customWidth="1" collapsed="1"/>
    <col min="23" max="23" width="13.5703125" style="1" customWidth="1" collapsed="1"/>
    <col min="24" max="24" width="16.7109375" style="1" customWidth="1" collapsed="1"/>
    <col min="25" max="25" width="13.140625" style="1" customWidth="1" collapsed="1"/>
    <col min="26" max="26" width="16.42578125" style="1" customWidth="1" collapsed="1"/>
    <col min="27" max="27" width="13.140625" style="1" customWidth="1" collapsed="1"/>
    <col min="28" max="28" width="16.42578125" style="1" customWidth="1" collapsed="1"/>
    <col min="29" max="29" width="13.140625" style="1" customWidth="1" collapsed="1"/>
    <col min="30" max="30" width="16.42578125" style="1" customWidth="1" collapsed="1"/>
    <col min="31" max="31" width="13.140625" style="1" customWidth="1" collapsed="1"/>
    <col min="32" max="32" width="16.42578125" style="1" customWidth="1" collapsed="1"/>
    <col min="33" max="33" width="13.140625" style="1" customWidth="1" collapsed="1"/>
    <col min="34" max="34" width="16.42578125" style="1" customWidth="1" collapsed="1"/>
    <col min="35" max="35" width="13.140625" style="1" customWidth="1" collapsed="1"/>
    <col min="36" max="36" width="16.42578125" style="1" customWidth="1" collapsed="1"/>
    <col min="37" max="37" width="13.140625" style="1" customWidth="1" collapsed="1"/>
    <col min="38" max="38" width="16.42578125" style="1" customWidth="1" collapsed="1"/>
    <col min="39" max="39" width="13.140625" style="1" customWidth="1" collapsed="1"/>
    <col min="40" max="40" width="16.42578125" style="1" customWidth="1" collapsed="1"/>
    <col min="41" max="41" width="13.140625" style="1" customWidth="1" collapsed="1"/>
    <col min="42" max="42" width="16.42578125" style="1" customWidth="1" collapsed="1"/>
    <col min="43" max="43" width="13.140625" style="1" customWidth="1" collapsed="1"/>
    <col min="44" max="44" width="16.42578125" style="1" customWidth="1" collapsed="1"/>
    <col min="45" max="45" width="13.140625" style="1" customWidth="1" collapsed="1"/>
    <col min="46" max="46" width="16.42578125" style="1" customWidth="1" collapsed="1"/>
    <col min="47" max="47" width="13.140625" style="1" customWidth="1" collapsed="1"/>
    <col min="48" max="48" width="16.42578125" style="1" customWidth="1" collapsed="1"/>
    <col min="49" max="49" width="13.140625" style="1" customWidth="1" collapsed="1"/>
    <col min="50" max="50" width="16.42578125" style="1" customWidth="1" collapsed="1"/>
    <col min="51" max="51" width="13.140625" style="1" customWidth="1" collapsed="1"/>
    <col min="52" max="52" width="16.42578125" style="1" customWidth="1" collapsed="1"/>
    <col min="53" max="53" width="13.140625" style="1" customWidth="1" collapsed="1"/>
    <col min="54" max="54" width="16.42578125" style="1" customWidth="1" collapsed="1"/>
    <col min="55" max="55" width="13.140625" style="1" customWidth="1" collapsed="1"/>
    <col min="56" max="56" width="16.42578125" style="1" customWidth="1" collapsed="1"/>
    <col min="57" max="57" width="13.140625" style="1" customWidth="1" collapsed="1"/>
    <col min="58" max="58" width="16.42578125" style="1" customWidth="1" collapsed="1"/>
    <col min="59" max="59" width="13.140625" style="1" customWidth="1" collapsed="1"/>
    <col min="60" max="60" width="16.42578125" style="1" customWidth="1" collapsed="1"/>
    <col min="61" max="61" width="13.140625" style="1" customWidth="1" collapsed="1"/>
    <col min="62" max="62" width="16.42578125" style="1" customWidth="1" collapsed="1"/>
    <col min="63" max="63" width="13.140625" style="1" customWidth="1" collapsed="1"/>
    <col min="64" max="64" width="16.42578125" style="1" customWidth="1" collapsed="1"/>
    <col min="65" max="65" width="13.140625" style="1" customWidth="1" collapsed="1"/>
    <col min="66" max="66" width="16.42578125" style="1" customWidth="1" collapsed="1"/>
    <col min="67" max="67" width="13.140625" style="1" customWidth="1" collapsed="1"/>
    <col min="68" max="68" width="16.42578125" style="1" customWidth="1" collapsed="1"/>
    <col min="69" max="69" width="13.140625" style="1" customWidth="1" collapsed="1"/>
    <col min="70" max="70" width="16.42578125" style="1" customWidth="1" collapsed="1"/>
    <col min="71" max="71" width="12.7109375" style="1" customWidth="1" collapsed="1"/>
    <col min="72" max="72" width="13.5703125" style="1" customWidth="1" collapsed="1"/>
    <col min="73" max="74" width="17.140625" style="1" customWidth="1" collapsed="1"/>
    <col min="75" max="75" width="12.7109375" style="1" customWidth="1" collapsed="1"/>
    <col min="76" max="76" width="13.5703125" style="1" customWidth="1" collapsed="1"/>
    <col min="77" max="78" width="17.140625" style="1" customWidth="1" collapsed="1"/>
    <col min="79" max="79" width="12.7109375" style="1" customWidth="1" collapsed="1"/>
    <col min="80" max="80" width="13.5703125" style="1" customWidth="1" collapsed="1"/>
    <col min="81" max="82" width="17.140625" style="1" customWidth="1" collapsed="1"/>
    <col min="83" max="83" width="12.7109375" style="1" customWidth="1" collapsed="1"/>
    <col min="84" max="84" width="13.5703125" style="1" customWidth="1" collapsed="1"/>
    <col min="85" max="86" width="17.140625" style="1" customWidth="1" collapsed="1"/>
    <col min="87" max="16384" width="8" style="1" collapsed="1"/>
  </cols>
  <sheetData>
    <row r="1" spans="1:86" ht="0" hidden="1" customHeight="1" x14ac:dyDescent="0.2">
      <c r="AM1" s="8">
        <v>32902</v>
      </c>
      <c r="AN1" s="8">
        <v>101100</v>
      </c>
      <c r="AO1" s="8" t="s">
        <v>259</v>
      </c>
    </row>
    <row r="2" spans="1:86" ht="31.5" customHeight="1" x14ac:dyDescent="0.2">
      <c r="B2" s="39" t="s">
        <v>260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86" ht="17.649999999999999" customHeight="1" x14ac:dyDescent="0.25">
      <c r="D3" s="42" t="s">
        <v>261</v>
      </c>
      <c r="E3" s="43"/>
      <c r="F3" s="45" t="s">
        <v>262</v>
      </c>
      <c r="G3" s="46"/>
      <c r="H3" s="46"/>
      <c r="I3" s="46"/>
      <c r="J3" s="46"/>
      <c r="K3" s="47"/>
      <c r="L3" s="9"/>
      <c r="M3" s="10"/>
      <c r="N3" s="11"/>
      <c r="O3" s="11"/>
      <c r="P3" s="11"/>
      <c r="Q3" s="11"/>
      <c r="R3" s="11"/>
      <c r="S3" s="11"/>
    </row>
    <row r="4" spans="1:86" ht="17.649999999999999" customHeight="1" x14ac:dyDescent="0.25">
      <c r="B4" s="44" t="s">
        <v>263</v>
      </c>
      <c r="C4" s="44"/>
      <c r="D4" s="35" t="s">
        <v>264</v>
      </c>
      <c r="E4" s="36"/>
      <c r="F4" s="48" t="s">
        <v>265</v>
      </c>
      <c r="G4" s="49"/>
      <c r="H4" s="49"/>
      <c r="I4" s="49"/>
      <c r="J4" s="49"/>
      <c r="K4" s="50"/>
      <c r="L4" s="12"/>
      <c r="M4" s="10"/>
      <c r="N4" s="11"/>
      <c r="O4" s="11"/>
      <c r="P4" s="11"/>
      <c r="Q4" s="11"/>
      <c r="R4" s="11"/>
      <c r="S4" s="11"/>
    </row>
    <row r="5" spans="1:86" ht="18" customHeight="1" x14ac:dyDescent="0.25">
      <c r="B5" s="44"/>
      <c r="C5" s="44"/>
      <c r="D5" s="35" t="s">
        <v>266</v>
      </c>
      <c r="E5" s="36"/>
      <c r="F5" s="51">
        <v>2024</v>
      </c>
      <c r="G5" s="52"/>
      <c r="H5" s="52"/>
      <c r="I5" s="52"/>
      <c r="J5" s="52"/>
      <c r="K5" s="53"/>
      <c r="L5" s="13"/>
      <c r="M5" s="14"/>
      <c r="N5" s="11"/>
      <c r="O5" s="11"/>
      <c r="P5" s="11"/>
      <c r="Q5" s="11"/>
      <c r="R5" s="11"/>
      <c r="S5" s="11"/>
    </row>
    <row r="6" spans="1:86" ht="0" hidden="1" customHeight="1" x14ac:dyDescent="0.25">
      <c r="B6" s="44"/>
      <c r="C6" s="44"/>
      <c r="D6" s="35" t="s">
        <v>267</v>
      </c>
      <c r="E6" s="36"/>
      <c r="F6" s="15" t="s">
        <v>256</v>
      </c>
      <c r="G6" s="16"/>
      <c r="H6" s="16"/>
      <c r="I6" s="16"/>
      <c r="J6" s="16"/>
      <c r="K6" s="16"/>
      <c r="L6" s="12"/>
      <c r="M6" s="10"/>
      <c r="N6" s="11"/>
      <c r="O6" s="11"/>
      <c r="P6" s="11"/>
      <c r="Q6" s="11"/>
      <c r="R6" s="11"/>
      <c r="S6" s="11"/>
    </row>
    <row r="7" spans="1:86" ht="18" customHeight="1" x14ac:dyDescent="0.25">
      <c r="B7" s="44"/>
      <c r="C7" s="44"/>
      <c r="D7" s="35" t="s">
        <v>268</v>
      </c>
      <c r="E7" s="36"/>
      <c r="F7" s="54" t="s">
        <v>256</v>
      </c>
      <c r="G7" s="55"/>
      <c r="H7" s="55"/>
      <c r="I7" s="55"/>
      <c r="J7" s="55"/>
      <c r="K7" s="56"/>
      <c r="L7" s="17"/>
      <c r="M7" s="14"/>
      <c r="N7" s="11"/>
      <c r="O7" s="11"/>
      <c r="P7" s="11"/>
      <c r="Q7" s="11"/>
      <c r="R7" s="11"/>
      <c r="S7" s="11"/>
    </row>
    <row r="8" spans="1:86" ht="18" customHeight="1" x14ac:dyDescent="0.25">
      <c r="B8" s="44"/>
      <c r="C8" s="44"/>
      <c r="D8" s="35" t="s">
        <v>256</v>
      </c>
      <c r="E8" s="36"/>
      <c r="F8" s="57" t="s">
        <v>256</v>
      </c>
      <c r="G8" s="58"/>
      <c r="H8" s="58"/>
      <c r="I8" s="58"/>
      <c r="J8" s="58"/>
      <c r="K8" s="59"/>
      <c r="L8" s="13"/>
      <c r="M8" s="14"/>
      <c r="N8" s="11"/>
      <c r="O8" s="11"/>
      <c r="P8" s="11"/>
      <c r="Q8" s="11"/>
      <c r="R8" s="11"/>
      <c r="S8" s="11"/>
    </row>
    <row r="9" spans="1:86" ht="18" customHeight="1" x14ac:dyDescent="0.25">
      <c r="B9" s="44"/>
      <c r="C9" s="44"/>
      <c r="D9" s="37" t="s">
        <v>269</v>
      </c>
      <c r="E9" s="38"/>
      <c r="F9" s="60" t="s">
        <v>256</v>
      </c>
      <c r="G9" s="61"/>
      <c r="H9" s="61"/>
      <c r="I9" s="61"/>
      <c r="J9" s="61"/>
      <c r="K9" s="62"/>
      <c r="L9" s="18"/>
      <c r="M9" s="19"/>
      <c r="N9" s="11"/>
      <c r="O9" s="11"/>
      <c r="P9" s="11"/>
      <c r="Q9" s="11"/>
      <c r="R9" s="11"/>
      <c r="S9" s="11"/>
    </row>
    <row r="10" spans="1:86" ht="0" hidden="1" customHeight="1" x14ac:dyDescent="0.25">
      <c r="B10" s="44"/>
      <c r="C10" s="44"/>
      <c r="D10" s="37" t="s">
        <v>256</v>
      </c>
      <c r="E10" s="38"/>
      <c r="F10" s="63" t="s">
        <v>256</v>
      </c>
      <c r="G10" s="64"/>
      <c r="H10" s="64"/>
      <c r="I10" s="64"/>
      <c r="J10" s="64"/>
      <c r="K10" s="64"/>
      <c r="L10" s="65"/>
      <c r="M10" s="10"/>
      <c r="N10" s="11"/>
      <c r="O10" s="11"/>
      <c r="P10" s="11"/>
      <c r="Q10" s="11"/>
      <c r="R10" s="11"/>
      <c r="S10" s="11"/>
    </row>
    <row r="11" spans="1:86" ht="18" customHeight="1" x14ac:dyDescent="0.2"/>
    <row r="12" spans="1:86" ht="28.5" customHeight="1" x14ac:dyDescent="0.25">
      <c r="A12" s="66" t="s">
        <v>270</v>
      </c>
      <c r="B12" s="67" t="s">
        <v>271</v>
      </c>
      <c r="C12" s="67" t="s">
        <v>272</v>
      </c>
      <c r="D12" s="70" t="s">
        <v>273</v>
      </c>
      <c r="E12" s="71"/>
      <c r="F12" s="71"/>
      <c r="G12" s="72"/>
      <c r="H12" s="67" t="s">
        <v>274</v>
      </c>
      <c r="I12" s="73" t="s">
        <v>275</v>
      </c>
      <c r="J12" s="76" t="s">
        <v>276</v>
      </c>
      <c r="K12" s="76" t="s">
        <v>277</v>
      </c>
      <c r="L12" s="76" t="s">
        <v>278</v>
      </c>
      <c r="M12" s="70" t="s">
        <v>279</v>
      </c>
      <c r="N12" s="72"/>
      <c r="O12" s="76" t="s">
        <v>280</v>
      </c>
      <c r="P12" s="76" t="s">
        <v>281</v>
      </c>
      <c r="Q12" s="76" t="s">
        <v>282</v>
      </c>
      <c r="R12" s="76" t="s">
        <v>283</v>
      </c>
      <c r="S12" s="76" t="s">
        <v>284</v>
      </c>
      <c r="T12" s="76" t="s">
        <v>285</v>
      </c>
      <c r="U12" s="76" t="s">
        <v>286</v>
      </c>
      <c r="V12" s="76" t="s">
        <v>287</v>
      </c>
      <c r="W12" s="85" t="s">
        <v>288</v>
      </c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5" t="s">
        <v>289</v>
      </c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79" t="s">
        <v>290</v>
      </c>
      <c r="BT12" s="80"/>
      <c r="BU12" s="80"/>
      <c r="BV12" s="81"/>
      <c r="BW12" s="79" t="s">
        <v>291</v>
      </c>
      <c r="BX12" s="80"/>
      <c r="BY12" s="80"/>
      <c r="BZ12" s="81"/>
      <c r="CA12" s="79" t="s">
        <v>292</v>
      </c>
      <c r="CB12" s="80"/>
      <c r="CC12" s="80"/>
      <c r="CD12" s="81"/>
      <c r="CE12" s="79" t="s">
        <v>293</v>
      </c>
      <c r="CF12" s="80"/>
      <c r="CG12" s="80"/>
      <c r="CH12" s="81"/>
    </row>
    <row r="13" spans="1:86" ht="29.25" customHeight="1" x14ac:dyDescent="0.25">
      <c r="A13" s="66"/>
      <c r="B13" s="68"/>
      <c r="C13" s="68"/>
      <c r="D13" s="67" t="s">
        <v>294</v>
      </c>
      <c r="E13" s="67" t="s">
        <v>295</v>
      </c>
      <c r="F13" s="67" t="s">
        <v>296</v>
      </c>
      <c r="G13" s="67" t="s">
        <v>297</v>
      </c>
      <c r="H13" s="68"/>
      <c r="I13" s="74"/>
      <c r="J13" s="77"/>
      <c r="K13" s="77"/>
      <c r="L13" s="77"/>
      <c r="M13" s="67" t="s">
        <v>298</v>
      </c>
      <c r="N13" s="67" t="s">
        <v>297</v>
      </c>
      <c r="O13" s="77"/>
      <c r="P13" s="77"/>
      <c r="Q13" s="77"/>
      <c r="R13" s="77"/>
      <c r="S13" s="77"/>
      <c r="T13" s="77"/>
      <c r="U13" s="77"/>
      <c r="V13" s="77"/>
      <c r="W13" s="87" t="s">
        <v>299</v>
      </c>
      <c r="X13" s="88"/>
      <c r="Y13" s="87" t="s">
        <v>300</v>
      </c>
      <c r="Z13" s="88"/>
      <c r="AA13" s="87" t="s">
        <v>301</v>
      </c>
      <c r="AB13" s="88"/>
      <c r="AC13" s="87" t="s">
        <v>302</v>
      </c>
      <c r="AD13" s="88"/>
      <c r="AE13" s="87" t="s">
        <v>303</v>
      </c>
      <c r="AF13" s="88"/>
      <c r="AG13" s="87" t="s">
        <v>304</v>
      </c>
      <c r="AH13" s="88"/>
      <c r="AI13" s="87" t="s">
        <v>305</v>
      </c>
      <c r="AJ13" s="88"/>
      <c r="AK13" s="87" t="s">
        <v>306</v>
      </c>
      <c r="AL13" s="88"/>
      <c r="AM13" s="87" t="s">
        <v>307</v>
      </c>
      <c r="AN13" s="88"/>
      <c r="AO13" s="87" t="s">
        <v>308</v>
      </c>
      <c r="AP13" s="88"/>
      <c r="AQ13" s="87" t="s">
        <v>309</v>
      </c>
      <c r="AR13" s="88"/>
      <c r="AS13" s="87" t="s">
        <v>310</v>
      </c>
      <c r="AT13" s="88"/>
      <c r="AU13" s="87" t="s">
        <v>299</v>
      </c>
      <c r="AV13" s="88"/>
      <c r="AW13" s="87" t="s">
        <v>300</v>
      </c>
      <c r="AX13" s="88"/>
      <c r="AY13" s="87" t="s">
        <v>301</v>
      </c>
      <c r="AZ13" s="88"/>
      <c r="BA13" s="87" t="s">
        <v>302</v>
      </c>
      <c r="BB13" s="88"/>
      <c r="BC13" s="87" t="s">
        <v>303</v>
      </c>
      <c r="BD13" s="88"/>
      <c r="BE13" s="87" t="s">
        <v>304</v>
      </c>
      <c r="BF13" s="88"/>
      <c r="BG13" s="87" t="s">
        <v>305</v>
      </c>
      <c r="BH13" s="88"/>
      <c r="BI13" s="87" t="s">
        <v>306</v>
      </c>
      <c r="BJ13" s="88"/>
      <c r="BK13" s="87" t="s">
        <v>307</v>
      </c>
      <c r="BL13" s="88"/>
      <c r="BM13" s="87" t="s">
        <v>308</v>
      </c>
      <c r="BN13" s="88"/>
      <c r="BO13" s="87" t="s">
        <v>309</v>
      </c>
      <c r="BP13" s="88"/>
      <c r="BQ13" s="87" t="s">
        <v>310</v>
      </c>
      <c r="BR13" s="95"/>
      <c r="BS13" s="82"/>
      <c r="BT13" s="83"/>
      <c r="BU13" s="83"/>
      <c r="BV13" s="84"/>
      <c r="BW13" s="82"/>
      <c r="BX13" s="83"/>
      <c r="BY13" s="83"/>
      <c r="BZ13" s="84"/>
      <c r="CA13" s="82"/>
      <c r="CB13" s="83"/>
      <c r="CC13" s="83"/>
      <c r="CD13" s="84"/>
      <c r="CE13" s="82"/>
      <c r="CF13" s="83"/>
      <c r="CG13" s="83"/>
      <c r="CH13" s="84"/>
    </row>
    <row r="14" spans="1:86" ht="30" customHeight="1" x14ac:dyDescent="0.25">
      <c r="A14" s="66"/>
      <c r="B14" s="69"/>
      <c r="C14" s="69"/>
      <c r="D14" s="69"/>
      <c r="E14" s="69"/>
      <c r="F14" s="69"/>
      <c r="G14" s="69"/>
      <c r="H14" s="69"/>
      <c r="I14" s="75"/>
      <c r="J14" s="78"/>
      <c r="K14" s="78"/>
      <c r="L14" s="78"/>
      <c r="M14" s="69"/>
      <c r="N14" s="69"/>
      <c r="O14" s="78"/>
      <c r="P14" s="78"/>
      <c r="Q14" s="78"/>
      <c r="R14" s="78"/>
      <c r="S14" s="78"/>
      <c r="T14" s="78"/>
      <c r="U14" s="78"/>
      <c r="V14" s="78"/>
      <c r="W14" s="20" t="s">
        <v>311</v>
      </c>
      <c r="X14" s="20" t="s">
        <v>312</v>
      </c>
      <c r="Y14" s="20" t="s">
        <v>311</v>
      </c>
      <c r="Z14" s="20" t="s">
        <v>312</v>
      </c>
      <c r="AA14" s="20" t="s">
        <v>311</v>
      </c>
      <c r="AB14" s="20" t="s">
        <v>312</v>
      </c>
      <c r="AC14" s="20" t="s">
        <v>311</v>
      </c>
      <c r="AD14" s="20" t="s">
        <v>312</v>
      </c>
      <c r="AE14" s="20" t="s">
        <v>311</v>
      </c>
      <c r="AF14" s="20" t="s">
        <v>312</v>
      </c>
      <c r="AG14" s="20" t="s">
        <v>311</v>
      </c>
      <c r="AH14" s="20" t="s">
        <v>312</v>
      </c>
      <c r="AI14" s="20" t="s">
        <v>311</v>
      </c>
      <c r="AJ14" s="20" t="s">
        <v>312</v>
      </c>
      <c r="AK14" s="20" t="s">
        <v>311</v>
      </c>
      <c r="AL14" s="20" t="s">
        <v>312</v>
      </c>
      <c r="AM14" s="20" t="s">
        <v>311</v>
      </c>
      <c r="AN14" s="20" t="s">
        <v>312</v>
      </c>
      <c r="AO14" s="20" t="s">
        <v>311</v>
      </c>
      <c r="AP14" s="20" t="s">
        <v>312</v>
      </c>
      <c r="AQ14" s="20" t="s">
        <v>311</v>
      </c>
      <c r="AR14" s="20" t="s">
        <v>312</v>
      </c>
      <c r="AS14" s="20" t="s">
        <v>311</v>
      </c>
      <c r="AT14" s="20" t="s">
        <v>312</v>
      </c>
      <c r="AU14" s="20" t="s">
        <v>311</v>
      </c>
      <c r="AV14" s="20" t="s">
        <v>312</v>
      </c>
      <c r="AW14" s="20" t="s">
        <v>311</v>
      </c>
      <c r="AX14" s="20" t="s">
        <v>312</v>
      </c>
      <c r="AY14" s="20" t="s">
        <v>311</v>
      </c>
      <c r="AZ14" s="20" t="s">
        <v>312</v>
      </c>
      <c r="BA14" s="20" t="s">
        <v>311</v>
      </c>
      <c r="BB14" s="20" t="s">
        <v>312</v>
      </c>
      <c r="BC14" s="20" t="s">
        <v>311</v>
      </c>
      <c r="BD14" s="20" t="s">
        <v>312</v>
      </c>
      <c r="BE14" s="20" t="s">
        <v>311</v>
      </c>
      <c r="BF14" s="20" t="s">
        <v>312</v>
      </c>
      <c r="BG14" s="20" t="s">
        <v>311</v>
      </c>
      <c r="BH14" s="20" t="s">
        <v>312</v>
      </c>
      <c r="BI14" s="20" t="s">
        <v>311</v>
      </c>
      <c r="BJ14" s="20" t="s">
        <v>312</v>
      </c>
      <c r="BK14" s="20" t="s">
        <v>311</v>
      </c>
      <c r="BL14" s="20" t="s">
        <v>312</v>
      </c>
      <c r="BM14" s="20" t="s">
        <v>311</v>
      </c>
      <c r="BN14" s="20" t="s">
        <v>312</v>
      </c>
      <c r="BO14" s="20" t="s">
        <v>311</v>
      </c>
      <c r="BP14" s="20" t="s">
        <v>312</v>
      </c>
      <c r="BQ14" s="20" t="s">
        <v>311</v>
      </c>
      <c r="BR14" s="20" t="s">
        <v>312</v>
      </c>
      <c r="BS14" s="21" t="s">
        <v>313</v>
      </c>
      <c r="BT14" s="21" t="s">
        <v>314</v>
      </c>
      <c r="BU14" s="21" t="s">
        <v>315</v>
      </c>
      <c r="BV14" s="21" t="s">
        <v>316</v>
      </c>
      <c r="BW14" s="21" t="s">
        <v>313</v>
      </c>
      <c r="BX14" s="21" t="s">
        <v>314</v>
      </c>
      <c r="BY14" s="21" t="s">
        <v>315</v>
      </c>
      <c r="BZ14" s="21" t="s">
        <v>316</v>
      </c>
      <c r="CA14" s="21" t="s">
        <v>313</v>
      </c>
      <c r="CB14" s="21" t="s">
        <v>314</v>
      </c>
      <c r="CC14" s="21" t="s">
        <v>315</v>
      </c>
      <c r="CD14" s="21" t="s">
        <v>316</v>
      </c>
      <c r="CE14" s="21" t="s">
        <v>313</v>
      </c>
      <c r="CF14" s="21" t="s">
        <v>314</v>
      </c>
      <c r="CG14" s="21" t="s">
        <v>315</v>
      </c>
      <c r="CH14" s="21" t="s">
        <v>316</v>
      </c>
    </row>
    <row r="15" spans="1:86" ht="15" customHeight="1" x14ac:dyDescent="0.25">
      <c r="A15" s="22"/>
      <c r="B15" s="23">
        <v>1</v>
      </c>
      <c r="C15" s="23">
        <v>2</v>
      </c>
      <c r="D15" s="23">
        <v>3</v>
      </c>
      <c r="E15" s="23">
        <v>4</v>
      </c>
      <c r="F15" s="23">
        <v>5</v>
      </c>
      <c r="G15" s="23">
        <v>6</v>
      </c>
      <c r="H15" s="23">
        <v>7</v>
      </c>
      <c r="I15" s="24">
        <v>8</v>
      </c>
      <c r="J15" s="25">
        <v>0</v>
      </c>
      <c r="K15" s="25">
        <v>9</v>
      </c>
      <c r="L15" s="25">
        <v>0</v>
      </c>
      <c r="M15" s="25">
        <v>10</v>
      </c>
      <c r="N15" s="25">
        <v>11</v>
      </c>
      <c r="O15" s="23">
        <v>12</v>
      </c>
      <c r="P15" s="23">
        <v>13</v>
      </c>
      <c r="Q15" s="24">
        <v>0</v>
      </c>
      <c r="R15" s="25">
        <v>14</v>
      </c>
      <c r="S15" s="25"/>
      <c r="T15" s="25"/>
      <c r="U15" s="25"/>
      <c r="V15" s="25">
        <v>15</v>
      </c>
      <c r="W15" s="26">
        <v>16</v>
      </c>
      <c r="X15" s="26">
        <v>17</v>
      </c>
      <c r="Y15" s="26">
        <v>18</v>
      </c>
      <c r="Z15" s="26">
        <v>19</v>
      </c>
      <c r="AA15" s="26">
        <v>20</v>
      </c>
      <c r="AB15" s="26">
        <v>21</v>
      </c>
      <c r="AC15" s="26">
        <v>22</v>
      </c>
      <c r="AD15" s="26">
        <v>23</v>
      </c>
      <c r="AE15" s="26">
        <v>24</v>
      </c>
      <c r="AF15" s="26">
        <v>25</v>
      </c>
      <c r="AG15" s="26">
        <v>26</v>
      </c>
      <c r="AH15" s="26">
        <v>27</v>
      </c>
      <c r="AI15" s="26">
        <v>28</v>
      </c>
      <c r="AJ15" s="26">
        <v>29</v>
      </c>
      <c r="AK15" s="26">
        <v>30</v>
      </c>
      <c r="AL15" s="26">
        <v>31</v>
      </c>
      <c r="AM15" s="26">
        <v>32</v>
      </c>
      <c r="AN15" s="26">
        <v>33</v>
      </c>
      <c r="AO15" s="26">
        <v>34</v>
      </c>
      <c r="AP15" s="26">
        <v>35</v>
      </c>
      <c r="AQ15" s="26">
        <v>36</v>
      </c>
      <c r="AR15" s="26">
        <v>37</v>
      </c>
      <c r="AS15" s="26">
        <v>38</v>
      </c>
      <c r="AT15" s="26">
        <v>39</v>
      </c>
      <c r="AU15" s="26">
        <v>40</v>
      </c>
      <c r="AV15" s="26">
        <v>41</v>
      </c>
      <c r="AW15" s="26">
        <v>42</v>
      </c>
      <c r="AX15" s="26">
        <v>43</v>
      </c>
      <c r="AY15" s="26">
        <v>44</v>
      </c>
      <c r="AZ15" s="26">
        <v>45</v>
      </c>
      <c r="BA15" s="26">
        <v>46</v>
      </c>
      <c r="BB15" s="26">
        <v>47</v>
      </c>
      <c r="BC15" s="26">
        <v>48</v>
      </c>
      <c r="BD15" s="26">
        <v>49</v>
      </c>
      <c r="BE15" s="26">
        <v>50</v>
      </c>
      <c r="BF15" s="26">
        <v>51</v>
      </c>
      <c r="BG15" s="26">
        <v>52</v>
      </c>
      <c r="BH15" s="26">
        <v>53</v>
      </c>
      <c r="BI15" s="26">
        <v>54</v>
      </c>
      <c r="BJ15" s="26">
        <v>55</v>
      </c>
      <c r="BK15" s="26">
        <v>56</v>
      </c>
      <c r="BL15" s="26">
        <v>57</v>
      </c>
      <c r="BM15" s="26">
        <v>58</v>
      </c>
      <c r="BN15" s="26">
        <v>59</v>
      </c>
      <c r="BO15" s="26">
        <v>60</v>
      </c>
      <c r="BP15" s="26">
        <v>61</v>
      </c>
      <c r="BQ15" s="26">
        <v>62</v>
      </c>
      <c r="BR15" s="26">
        <v>63</v>
      </c>
      <c r="BS15" s="26">
        <v>64</v>
      </c>
      <c r="BT15" s="26">
        <v>65</v>
      </c>
      <c r="BU15" s="26">
        <v>66</v>
      </c>
      <c r="BV15" s="26">
        <v>67</v>
      </c>
      <c r="BW15" s="26">
        <v>68</v>
      </c>
      <c r="BX15" s="26">
        <v>69</v>
      </c>
      <c r="BY15" s="26">
        <v>70</v>
      </c>
      <c r="BZ15" s="26">
        <v>71</v>
      </c>
      <c r="CA15" s="27">
        <v>72</v>
      </c>
      <c r="CB15" s="27">
        <v>73</v>
      </c>
      <c r="CC15" s="27">
        <v>74</v>
      </c>
      <c r="CD15" s="27">
        <v>75</v>
      </c>
      <c r="CE15" s="27">
        <v>76</v>
      </c>
      <c r="CF15" s="27">
        <v>77</v>
      </c>
      <c r="CG15" s="27">
        <v>78</v>
      </c>
      <c r="CH15" s="27">
        <v>79</v>
      </c>
    </row>
    <row r="16" spans="1:86" ht="114.75" x14ac:dyDescent="0.2">
      <c r="A16" s="5"/>
      <c r="B16" s="2" t="s">
        <v>317</v>
      </c>
      <c r="C16" s="2">
        <v>1</v>
      </c>
      <c r="D16" s="2">
        <v>497381</v>
      </c>
      <c r="E16" s="2" t="s">
        <v>318</v>
      </c>
      <c r="F16" s="2" t="s">
        <v>319</v>
      </c>
      <c r="G16" s="2"/>
      <c r="H16" s="2" t="s">
        <v>320</v>
      </c>
      <c r="I16" s="2" t="s">
        <v>0</v>
      </c>
      <c r="J16" s="5"/>
      <c r="K16" s="7">
        <v>8</v>
      </c>
      <c r="L16" s="5"/>
      <c r="M16" s="5"/>
      <c r="N16" s="5"/>
      <c r="O16" s="5"/>
      <c r="P16" s="5">
        <f ca="1">IF(OR(R16="Российская Федерация",R16="Армения",R16="Белоруссия",R16="Беларуь",R16="Казахстан",R16="Киргизия",R16="Кыргызстан",R16="ДНР",R16="ЛНР"), 1, 0)</f>
        <v>0</v>
      </c>
      <c r="Q16" s="5"/>
      <c r="R16" s="5" t="str">
        <f ca="1">IFERROR(IF(P16=1, "Российская Федерация", "Не заполнено"),"")</f>
        <v/>
      </c>
      <c r="S16" s="5"/>
      <c r="T16" s="5"/>
      <c r="U16" s="5"/>
      <c r="V16" s="7">
        <f>SUM(X16,Z16,AB16,AD16,AF16,AH16,AJ16,AL16,AN16,AP16,AR16,AT16,AV16,AX16,AZ16,BB16,BD16,BF16,BH16,BJ16,BL16,BN16,BP16,BR16,BV16,BZ16,CD16,CH16)</f>
        <v>8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6">
        <v>0</v>
      </c>
      <c r="AF16" s="5">
        <v>0</v>
      </c>
      <c r="AG16" s="6">
        <v>0</v>
      </c>
      <c r="AH16" s="5">
        <v>0</v>
      </c>
      <c r="AI16" s="6">
        <v>0</v>
      </c>
      <c r="AJ16" s="5">
        <v>0</v>
      </c>
      <c r="AK16" s="6">
        <v>0</v>
      </c>
      <c r="AL16" s="5">
        <v>0</v>
      </c>
      <c r="AM16" s="6">
        <v>0</v>
      </c>
      <c r="AN16" s="5">
        <v>0</v>
      </c>
      <c r="AO16" s="3">
        <v>8</v>
      </c>
      <c r="AP16" s="4">
        <v>8</v>
      </c>
      <c r="AQ16" s="6">
        <v>0</v>
      </c>
      <c r="AR16" s="5">
        <v>0</v>
      </c>
      <c r="AS16" s="6">
        <v>0</v>
      </c>
      <c r="AT16" s="5">
        <v>0</v>
      </c>
      <c r="AU16" s="6">
        <v>0</v>
      </c>
      <c r="AV16" s="5">
        <v>0</v>
      </c>
      <c r="AW16" s="6">
        <v>0</v>
      </c>
      <c r="AX16" s="5">
        <v>0</v>
      </c>
      <c r="AY16" s="6">
        <v>0</v>
      </c>
      <c r="AZ16" s="5">
        <v>0</v>
      </c>
      <c r="BA16" s="6">
        <v>0</v>
      </c>
      <c r="BB16" s="5">
        <v>0</v>
      </c>
      <c r="BC16" s="6">
        <v>0</v>
      </c>
      <c r="BD16" s="5">
        <v>0</v>
      </c>
      <c r="BE16" s="6">
        <v>0</v>
      </c>
      <c r="BF16" s="5">
        <v>0</v>
      </c>
      <c r="BG16" s="6">
        <v>0</v>
      </c>
      <c r="BH16" s="5">
        <v>0</v>
      </c>
      <c r="BI16" s="6">
        <v>0</v>
      </c>
      <c r="BJ16" s="5">
        <v>0</v>
      </c>
      <c r="BK16" s="6">
        <v>0</v>
      </c>
      <c r="BL16" s="5">
        <v>0</v>
      </c>
      <c r="BM16" s="6">
        <v>0</v>
      </c>
      <c r="BN16" s="5">
        <v>0</v>
      </c>
      <c r="BO16" s="6">
        <v>0</v>
      </c>
      <c r="BP16" s="5">
        <v>0</v>
      </c>
      <c r="BQ16" s="6">
        <v>0</v>
      </c>
      <c r="BR16" s="5">
        <v>0</v>
      </c>
      <c r="BS16" s="6"/>
      <c r="BT16" s="6">
        <v>0</v>
      </c>
      <c r="BU16" s="5"/>
      <c r="BV16" s="5">
        <v>0</v>
      </c>
      <c r="BW16" s="6"/>
      <c r="BX16" s="6">
        <v>0</v>
      </c>
      <c r="BY16" s="5"/>
      <c r="BZ16" s="5">
        <v>0</v>
      </c>
      <c r="CA16" s="6"/>
      <c r="CB16" s="6">
        <v>0</v>
      </c>
      <c r="CC16" s="5"/>
      <c r="CD16" s="5">
        <v>0</v>
      </c>
      <c r="CE16" s="6"/>
      <c r="CF16" s="6">
        <v>0</v>
      </c>
      <c r="CG16" s="5"/>
      <c r="CH16" s="5">
        <v>0</v>
      </c>
    </row>
    <row r="17" spans="2:13" ht="15" customHeight="1" x14ac:dyDescent="0.2"/>
    <row r="18" spans="2:13" ht="15.75" customHeight="1" x14ac:dyDescent="0.25">
      <c r="B18" s="28" t="s">
        <v>321</v>
      </c>
    </row>
    <row r="19" spans="2:13" ht="22.5" customHeight="1" x14ac:dyDescent="0.2">
      <c r="C19" s="29" t="s">
        <v>322</v>
      </c>
      <c r="D19" s="96" t="s">
        <v>323</v>
      </c>
      <c r="E19" s="97"/>
      <c r="F19" s="97"/>
      <c r="G19" s="98"/>
      <c r="H19" s="96" t="s">
        <v>324</v>
      </c>
      <c r="I19" s="97"/>
      <c r="J19" s="97"/>
      <c r="K19" s="97"/>
      <c r="L19" s="97"/>
      <c r="M19" s="98"/>
    </row>
    <row r="20" spans="2:13" ht="20.25" customHeight="1" x14ac:dyDescent="0.2">
      <c r="C20" s="30">
        <v>1</v>
      </c>
      <c r="D20" s="89" t="s">
        <v>325</v>
      </c>
      <c r="E20" s="90"/>
      <c r="F20" s="90"/>
      <c r="G20" s="91"/>
      <c r="H20" s="92"/>
      <c r="I20" s="93"/>
      <c r="J20" s="93"/>
      <c r="K20" s="93"/>
      <c r="L20" s="93"/>
      <c r="M20" s="94"/>
    </row>
    <row r="21" spans="2:13" ht="18.75" customHeight="1" x14ac:dyDescent="0.2">
      <c r="C21" s="30">
        <v>2</v>
      </c>
      <c r="D21" s="89" t="s">
        <v>326</v>
      </c>
      <c r="E21" s="90"/>
      <c r="F21" s="90"/>
      <c r="G21" s="91"/>
      <c r="H21" s="92"/>
      <c r="I21" s="93"/>
      <c r="J21" s="93"/>
      <c r="K21" s="93"/>
      <c r="L21" s="93"/>
      <c r="M21" s="94"/>
    </row>
    <row r="22" spans="2:13" ht="35.1" customHeight="1" x14ac:dyDescent="0.2">
      <c r="C22" s="30">
        <v>3</v>
      </c>
      <c r="D22" s="89" t="s">
        <v>327</v>
      </c>
      <c r="E22" s="90"/>
      <c r="F22" s="90"/>
      <c r="G22" s="91"/>
      <c r="H22" s="92" t="s">
        <v>256</v>
      </c>
      <c r="I22" s="93"/>
      <c r="J22" s="93"/>
      <c r="K22" s="93"/>
      <c r="L22" s="93"/>
      <c r="M22" s="94"/>
    </row>
    <row r="23" spans="2:13" ht="50.1" customHeight="1" x14ac:dyDescent="0.2">
      <c r="C23" s="30">
        <v>4</v>
      </c>
      <c r="D23" s="89" t="s">
        <v>328</v>
      </c>
      <c r="E23" s="90"/>
      <c r="F23" s="90"/>
      <c r="G23" s="91"/>
      <c r="H23" s="92" t="s">
        <v>256</v>
      </c>
      <c r="I23" s="93"/>
      <c r="J23" s="93"/>
      <c r="K23" s="93"/>
      <c r="L23" s="93"/>
      <c r="M23" s="94"/>
    </row>
    <row r="24" spans="2:13" ht="35.1" customHeight="1" x14ac:dyDescent="0.2">
      <c r="C24" s="30">
        <v>5</v>
      </c>
      <c r="D24" s="89" t="s">
        <v>329</v>
      </c>
      <c r="E24" s="90"/>
      <c r="F24" s="90"/>
      <c r="G24" s="91"/>
      <c r="H24" s="92" t="s">
        <v>256</v>
      </c>
      <c r="I24" s="93"/>
      <c r="J24" s="93"/>
      <c r="K24" s="93"/>
      <c r="L24" s="93"/>
      <c r="M24" s="94"/>
    </row>
    <row r="25" spans="2:13" ht="12.75" customHeight="1" x14ac:dyDescent="0.2">
      <c r="C25" s="30">
        <v>6</v>
      </c>
      <c r="D25" s="92" t="s">
        <v>256</v>
      </c>
      <c r="E25" s="93"/>
      <c r="F25" s="93"/>
      <c r="G25" s="94"/>
      <c r="H25" s="92" t="s">
        <v>256</v>
      </c>
      <c r="I25" s="93"/>
      <c r="J25" s="93"/>
      <c r="K25" s="93"/>
      <c r="L25" s="93"/>
      <c r="M25" s="94"/>
    </row>
    <row r="26" spans="2:13" ht="12.75" customHeight="1" x14ac:dyDescent="0.2">
      <c r="C26" s="30">
        <v>7</v>
      </c>
      <c r="D26" s="92" t="s">
        <v>256</v>
      </c>
      <c r="E26" s="93"/>
      <c r="F26" s="93"/>
      <c r="G26" s="94"/>
      <c r="H26" s="92" t="s">
        <v>256</v>
      </c>
      <c r="I26" s="93"/>
      <c r="J26" s="93"/>
      <c r="K26" s="93"/>
      <c r="L26" s="93"/>
      <c r="M26" s="94"/>
    </row>
    <row r="27" spans="2:13" ht="12.75" customHeight="1" x14ac:dyDescent="0.2">
      <c r="C27" s="30">
        <v>8</v>
      </c>
      <c r="D27" s="92" t="s">
        <v>256</v>
      </c>
      <c r="E27" s="93"/>
      <c r="F27" s="93"/>
      <c r="G27" s="94"/>
      <c r="H27" s="92" t="s">
        <v>256</v>
      </c>
      <c r="I27" s="93"/>
      <c r="J27" s="93"/>
      <c r="K27" s="93"/>
      <c r="L27" s="93"/>
      <c r="M27" s="94"/>
    </row>
    <row r="28" spans="2:13" ht="12.75" customHeight="1" x14ac:dyDescent="0.2">
      <c r="C28" s="30">
        <v>8</v>
      </c>
      <c r="D28" s="92" t="s">
        <v>256</v>
      </c>
      <c r="E28" s="93"/>
      <c r="F28" s="93"/>
      <c r="G28" s="94"/>
      <c r="H28" s="92" t="s">
        <v>256</v>
      </c>
      <c r="I28" s="93"/>
      <c r="J28" s="93"/>
      <c r="K28" s="93"/>
      <c r="L28" s="93"/>
      <c r="M28" s="94"/>
    </row>
    <row r="29" spans="2:13" ht="12.75" customHeight="1" x14ac:dyDescent="0.2">
      <c r="C29" s="30">
        <v>10</v>
      </c>
      <c r="D29" s="92" t="s">
        <v>256</v>
      </c>
      <c r="E29" s="93"/>
      <c r="F29" s="93"/>
      <c r="G29" s="94"/>
      <c r="H29" s="92" t="s">
        <v>256</v>
      </c>
      <c r="I29" s="93"/>
      <c r="J29" s="93"/>
      <c r="K29" s="93"/>
      <c r="L29" s="93"/>
      <c r="M29" s="94"/>
    </row>
    <row r="30" spans="2:13" ht="12.75" customHeight="1" x14ac:dyDescent="0.2">
      <c r="C30" s="30">
        <v>11</v>
      </c>
      <c r="D30" s="92" t="s">
        <v>256</v>
      </c>
      <c r="E30" s="93"/>
      <c r="F30" s="93"/>
      <c r="G30" s="94"/>
      <c r="H30" s="92" t="s">
        <v>256</v>
      </c>
      <c r="I30" s="93"/>
      <c r="J30" s="93"/>
      <c r="K30" s="93"/>
      <c r="L30" s="93"/>
      <c r="M30" s="94"/>
    </row>
    <row r="31" spans="2:13" ht="12.75" customHeight="1" x14ac:dyDescent="0.2">
      <c r="C31" s="30">
        <v>12</v>
      </c>
      <c r="D31" s="92" t="s">
        <v>256</v>
      </c>
      <c r="E31" s="93"/>
      <c r="F31" s="93"/>
      <c r="G31" s="94"/>
      <c r="H31" s="92" t="s">
        <v>256</v>
      </c>
      <c r="I31" s="93"/>
      <c r="J31" s="93"/>
      <c r="K31" s="93"/>
      <c r="L31" s="93"/>
      <c r="M31" s="94"/>
    </row>
    <row r="32" spans="2:13" ht="12.75" customHeight="1" x14ac:dyDescent="0.2">
      <c r="C32" s="30">
        <v>13</v>
      </c>
      <c r="D32" s="92" t="s">
        <v>256</v>
      </c>
      <c r="E32" s="93"/>
      <c r="F32" s="93"/>
      <c r="G32" s="94"/>
      <c r="H32" s="92" t="s">
        <v>256</v>
      </c>
      <c r="I32" s="93"/>
      <c r="J32" s="93"/>
      <c r="K32" s="93"/>
      <c r="L32" s="93"/>
      <c r="M32" s="94"/>
    </row>
    <row r="33" spans="2:17" ht="12.75" customHeight="1" x14ac:dyDescent="0.2">
      <c r="C33" s="30">
        <v>14</v>
      </c>
      <c r="D33" s="92" t="s">
        <v>256</v>
      </c>
      <c r="E33" s="93"/>
      <c r="F33" s="93"/>
      <c r="G33" s="94"/>
      <c r="H33" s="92" t="s">
        <v>256</v>
      </c>
      <c r="I33" s="93"/>
      <c r="J33" s="93"/>
      <c r="K33" s="93"/>
      <c r="L33" s="93"/>
      <c r="M33" s="94"/>
    </row>
    <row r="34" spans="2:17" ht="12.75" customHeight="1" x14ac:dyDescent="0.2">
      <c r="C34" s="30">
        <v>15</v>
      </c>
      <c r="D34" s="92" t="s">
        <v>256</v>
      </c>
      <c r="E34" s="93"/>
      <c r="F34" s="93"/>
      <c r="G34" s="94"/>
      <c r="H34" s="92" t="s">
        <v>256</v>
      </c>
      <c r="I34" s="93"/>
      <c r="J34" s="93"/>
      <c r="K34" s="93"/>
      <c r="L34" s="93"/>
      <c r="M34" s="94"/>
    </row>
    <row r="36" spans="2:17" ht="15" customHeight="1" x14ac:dyDescent="0.2">
      <c r="B36" s="103" t="s">
        <v>330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31"/>
    </row>
    <row r="37" spans="2:17" ht="30" customHeight="1" x14ac:dyDescent="0.2">
      <c r="B37" s="99" t="s">
        <v>331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31"/>
    </row>
    <row r="38" spans="2:17" ht="30" customHeight="1" x14ac:dyDescent="0.2">
      <c r="B38" s="99" t="s">
        <v>332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31"/>
    </row>
    <row r="39" spans="2:17" ht="15.75" customHeight="1" x14ac:dyDescent="0.2">
      <c r="B39" s="99" t="s">
        <v>333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32"/>
    </row>
    <row r="40" spans="2:17" ht="15.75" customHeight="1" x14ac:dyDescent="0.2">
      <c r="B40" s="99" t="s">
        <v>334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31"/>
    </row>
    <row r="41" spans="2:17" ht="15.75" customHeight="1" x14ac:dyDescent="0.2">
      <c r="B41" s="99" t="s">
        <v>335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31"/>
    </row>
    <row r="42" spans="2:17" ht="15" customHeight="1" x14ac:dyDescent="0.2">
      <c r="B42" s="99" t="s">
        <v>336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33"/>
    </row>
    <row r="43" spans="2:17" ht="35.25" customHeight="1" x14ac:dyDescent="0.2">
      <c r="B43" s="99" t="s">
        <v>337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33"/>
    </row>
    <row r="44" spans="2:17" ht="50.25" customHeight="1" x14ac:dyDescent="0.2">
      <c r="B44" s="101" t="s">
        <v>338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34"/>
    </row>
    <row r="45" spans="2:17" ht="37.5" customHeight="1" x14ac:dyDescent="0.2">
      <c r="B45" s="99" t="s">
        <v>339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34"/>
    </row>
    <row r="46" spans="2:17" ht="34.5" customHeight="1" x14ac:dyDescent="0.2">
      <c r="B46" s="101" t="s">
        <v>340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34"/>
    </row>
    <row r="47" spans="2:17" ht="15" customHeight="1" x14ac:dyDescent="0.2">
      <c r="B47" s="99" t="s">
        <v>341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</row>
  </sheetData>
  <sheetProtection password="CDB0" sheet="1" objects="1" scenarios="1" sort="0" autoFilter="0"/>
  <autoFilter ref="B15:R16" xr:uid="{00000000-0009-0000-0000-000000000000}"/>
  <mergeCells count="115">
    <mergeCell ref="B47:P47"/>
    <mergeCell ref="B36:P36"/>
    <mergeCell ref="B37:P37"/>
    <mergeCell ref="B38:P38"/>
    <mergeCell ref="B39:P39"/>
    <mergeCell ref="B40:P40"/>
    <mergeCell ref="B41:P41"/>
    <mergeCell ref="B42:P42"/>
    <mergeCell ref="B43:P43"/>
    <mergeCell ref="B44:P44"/>
    <mergeCell ref="B45:P45"/>
    <mergeCell ref="B46:P46"/>
    <mergeCell ref="D29:G29"/>
    <mergeCell ref="H29:M29"/>
    <mergeCell ref="D30:G30"/>
    <mergeCell ref="H30:M30"/>
    <mergeCell ref="D31:G31"/>
    <mergeCell ref="H31:M31"/>
    <mergeCell ref="D32:G32"/>
    <mergeCell ref="H32:M32"/>
    <mergeCell ref="D33:G33"/>
    <mergeCell ref="H33:M33"/>
    <mergeCell ref="D34:G34"/>
    <mergeCell ref="H34:M34"/>
    <mergeCell ref="D23:G23"/>
    <mergeCell ref="H23:M23"/>
    <mergeCell ref="D24:G24"/>
    <mergeCell ref="H24:M24"/>
    <mergeCell ref="D25:G25"/>
    <mergeCell ref="H25:M25"/>
    <mergeCell ref="D26:G26"/>
    <mergeCell ref="H26:M26"/>
    <mergeCell ref="D27:G27"/>
    <mergeCell ref="H27:M27"/>
    <mergeCell ref="D28:G28"/>
    <mergeCell ref="H28:M28"/>
    <mergeCell ref="AW13:AX13"/>
    <mergeCell ref="AY13:AZ13"/>
    <mergeCell ref="BA13:BB13"/>
    <mergeCell ref="AI13:AJ13"/>
    <mergeCell ref="AK13:AL13"/>
    <mergeCell ref="AE13:AF13"/>
    <mergeCell ref="AG13:AH13"/>
    <mergeCell ref="D21:G21"/>
    <mergeCell ref="H21:M21"/>
    <mergeCell ref="D22:G22"/>
    <mergeCell ref="H22:M22"/>
    <mergeCell ref="D19:G19"/>
    <mergeCell ref="H19:M19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M13:AN13"/>
    <mergeCell ref="AO13:AP13"/>
    <mergeCell ref="BS12:BV13"/>
    <mergeCell ref="BW12:BZ13"/>
    <mergeCell ref="CA12:CD13"/>
    <mergeCell ref="BO13:BP13"/>
    <mergeCell ref="BQ13:BR13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</mergeCells>
  <dataValidations count="1">
    <dataValidation type="list" allowBlank="1" showInputMessage="1" showErrorMessage="1" prompt="Выберите страну из списка" sqref="R16" xr:uid="{00000000-0002-0000-0000-000000000000}">
      <formula1>countries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Комиссарова Людмила Михайловна</cp:lastModifiedBy>
  <dcterms:created xsi:type="dcterms:W3CDTF">2024-06-19T13:09:48Z</dcterms:created>
  <dcterms:modified xsi:type="dcterms:W3CDTF">2024-06-19T13:19:44Z</dcterms:modified>
</cp:coreProperties>
</file>